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37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</definedNames>
  <calcPr calcId="125725"/>
</workbook>
</file>

<file path=xl/calcChain.xml><?xml version="1.0" encoding="utf-8"?>
<calcChain xmlns="http://schemas.openxmlformats.org/spreadsheetml/2006/main">
  <c r="D24" i="1"/>
  <c r="D16"/>
  <c r="D9" l="1"/>
</calcChain>
</file>

<file path=xl/sharedStrings.xml><?xml version="1.0" encoding="utf-8"?>
<sst xmlns="http://schemas.openxmlformats.org/spreadsheetml/2006/main" count="38" uniqueCount="38">
  <si>
    <t>Наименование администратора и источника дохода</t>
  </si>
  <si>
    <t>Код бюджетной классификации Российской Федерации</t>
  </si>
  <si>
    <t>182 0 00 00000 00 0000 000</t>
  </si>
  <si>
    <t xml:space="preserve"> 182 1 01 02010 01 0000 110</t>
  </si>
  <si>
    <t>ВСЕГО ДОХОДОВ</t>
  </si>
  <si>
    <t xml:space="preserve">Федеральная налоговая служба </t>
  </si>
  <si>
    <t>Налог  на  доходы  физических  лиц   с   доходов, источником которых является налоговый агент, за  исключением  доходов, в отношении которых исичсление и уплата налога осуществляются в соответствии со статьями 227, 227.1 и 228 Налогового кодекса Российской Федерации</t>
  </si>
  <si>
    <t xml:space="preserve"> -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законодательством актами РФ за совершение нотариальных действий</t>
  </si>
  <si>
    <t>182 1 06 01030 10 0000 110</t>
  </si>
  <si>
    <t>182 1 06 06033 10 0000 110</t>
  </si>
  <si>
    <t>182 1 06 06043 10 0000 110</t>
  </si>
  <si>
    <t>Приложение №2</t>
  </si>
  <si>
    <t>117 0 00 00000 00 0000 000</t>
  </si>
  <si>
    <t>Администрация МО "Сюмское"</t>
  </si>
  <si>
    <t>182 1 08 04020 01 0000 110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</si>
  <si>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</si>
  <si>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Земельный налог с организаций, обладающих земельным участком, расположенном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</si>
  <si>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</si>
  <si>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 xml:space="preserve"> -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</si>
  <si>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117 2 02 40014 10 0000 150</t>
  </si>
  <si>
    <t>117 2 02 35118 10 0000 150</t>
  </si>
  <si>
    <t>117 2 02 30024 10 0000 150</t>
  </si>
  <si>
    <t xml:space="preserve">  Дотации  бюджетам сельских поселений на выравнивание  бюджетной обеспеченности из бюджетов муниципальных образований</t>
  </si>
  <si>
    <t>117 2 02 16001 10 0000 150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</si>
  <si>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</si>
  <si>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выполнение передаваемых полномочий субъектов Российской Федерации</t>
  </si>
  <si>
    <t>Исполнено, руб.</t>
  </si>
  <si>
    <t>Прочие межбюджетные трансферты, передаваемые бюджетам сельских поселений</t>
  </si>
  <si>
    <t>117 2 02 49999 10 0000 150</t>
  </si>
  <si>
    <t>Возврат прочих остатков субсидий, субвенций	и иных
межбюджетных трансфертов, имеющих целевое назначение, прошлых лет, из бюджетов сельских поселений</t>
  </si>
  <si>
    <t>117 2 19 60010 10 0000 150</t>
  </si>
  <si>
    <t>к  решению "Об исполнении  бюджета МО "Сюмское" за 2021год"</t>
  </si>
  <si>
    <t>Отчет об исполнении бюджета муниципального образования "Сюмское" за  2021 год по доходам бюджета по кодам классификации доходов бюджетов</t>
  </si>
  <si>
    <t>Налог на доходы физических лиц с доходов, полученных физическими лицами в соответсвии со статьей 228 Налогового Кодекса РФ</t>
  </si>
  <si>
    <t>182 1 01 02030 00 10000110</t>
  </si>
  <si>
    <t>Земельный налог (по обязательствам возникшим до 1 января 2006 года), мобилизуеммый территориях сельских поселений</t>
  </si>
  <si>
    <t>182 1 09 04053 10 0000110</t>
  </si>
  <si>
    <t xml:space="preserve">от  "20"  июля 2022 г.  № 27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</si>
</sst>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0"/>
    <numFmt numFmtId="166" formatCode="0.000"/>
  </numFmts>
  <fonts count="8">
    <font>
      <sz val="10"/>
      <name val="Arial Cyr"/>
      <charset val="204"/>
    </font>
    <font>
      <sz val="10"/>
      <name val="Arial Cyr"/>
      <charset val="204"/>
    </font>
    <font>
      <sz val="9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2" fontId="3" fillId="0" borderId="1" xfId="0" applyNumberFormat="1" applyFont="1" applyBorder="1" applyAlignment="1">
      <alignment horizontal="left" wrapText="1"/>
    </xf>
    <xf numFmtId="2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/>
    </xf>
    <xf numFmtId="0" fontId="3" fillId="3" borderId="4" xfId="0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2" fontId="4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/>
    </xf>
    <xf numFmtId="166" fontId="7" fillId="0" borderId="1" xfId="0" applyNumberFormat="1" applyFont="1" applyBorder="1" applyAlignment="1">
      <alignment vertical="top"/>
    </xf>
    <xf numFmtId="0" fontId="7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2" fontId="3" fillId="0" borderId="1" xfId="0" applyNumberFormat="1" applyFont="1" applyBorder="1" applyAlignment="1"/>
    <xf numFmtId="49" fontId="3" fillId="3" borderId="1" xfId="0" applyNumberFormat="1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shrinkToFit="1"/>
    </xf>
    <xf numFmtId="2" fontId="4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left" wrapText="1"/>
    </xf>
    <xf numFmtId="2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0" xfId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tabSelected="1" workbookViewId="0">
      <selection activeCell="A3" sqref="A3:D3"/>
    </sheetView>
  </sheetViews>
  <sheetFormatPr defaultColWidth="9.109375" defaultRowHeight="11.4"/>
  <cols>
    <col min="1" max="1" width="60" style="1" customWidth="1"/>
    <col min="2" max="2" width="25" style="1" customWidth="1"/>
    <col min="3" max="3" width="0.44140625" style="1" hidden="1" customWidth="1"/>
    <col min="4" max="4" width="12" style="1" customWidth="1"/>
    <col min="5" max="5" width="17.33203125" style="1" customWidth="1"/>
    <col min="6" max="16384" width="9.109375" style="1"/>
  </cols>
  <sheetData>
    <row r="1" spans="1:5" ht="13.8">
      <c r="A1" s="41" t="s">
        <v>11</v>
      </c>
      <c r="B1" s="41"/>
      <c r="C1" s="41"/>
      <c r="D1" s="41"/>
    </row>
    <row r="2" spans="1:5" ht="13.8">
      <c r="A2" s="41" t="s">
        <v>31</v>
      </c>
      <c r="B2" s="41"/>
      <c r="C2" s="41"/>
      <c r="D2" s="41"/>
    </row>
    <row r="3" spans="1:5" ht="13.8">
      <c r="A3" s="42" t="s">
        <v>37</v>
      </c>
      <c r="B3" s="42"/>
      <c r="C3" s="42"/>
      <c r="D3" s="42"/>
    </row>
    <row r="4" spans="1:5" ht="13.8">
      <c r="A4" s="43"/>
      <c r="B4" s="43"/>
      <c r="C4" s="43"/>
      <c r="D4" s="43"/>
    </row>
    <row r="5" spans="1:5" ht="13.8">
      <c r="A5" s="30"/>
      <c r="B5" s="30"/>
      <c r="C5" s="30"/>
      <c r="D5" s="31"/>
    </row>
    <row r="6" spans="1:5" ht="36" customHeight="1">
      <c r="A6" s="44" t="s">
        <v>32</v>
      </c>
      <c r="B6" s="44"/>
      <c r="C6" s="44"/>
      <c r="D6" s="44"/>
    </row>
    <row r="7" spans="1:5" ht="41.4">
      <c r="A7" s="3" t="s">
        <v>0</v>
      </c>
      <c r="B7" s="3" t="s">
        <v>1</v>
      </c>
      <c r="C7" s="3"/>
      <c r="D7" s="4" t="s">
        <v>26</v>
      </c>
    </row>
    <row r="8" spans="1:5" ht="13.8">
      <c r="A8" s="5">
        <v>1</v>
      </c>
      <c r="B8" s="5">
        <v>2</v>
      </c>
      <c r="C8" s="5"/>
      <c r="D8" s="6">
        <v>3</v>
      </c>
    </row>
    <row r="9" spans="1:5" ht="13.8">
      <c r="A9" s="7" t="s">
        <v>13</v>
      </c>
      <c r="B9" s="8" t="s">
        <v>12</v>
      </c>
      <c r="C9" s="9"/>
      <c r="D9" s="10">
        <f>SUM(D10:D15)</f>
        <v>2066893.65</v>
      </c>
      <c r="E9" s="2"/>
    </row>
    <row r="10" spans="1:5" ht="29.25" customHeight="1">
      <c r="A10" s="11" t="s">
        <v>22</v>
      </c>
      <c r="B10" s="12" t="s">
        <v>23</v>
      </c>
      <c r="C10" s="13"/>
      <c r="D10" s="32">
        <v>31694.799999999999</v>
      </c>
    </row>
    <row r="11" spans="1:5" ht="39.75" customHeight="1">
      <c r="A11" s="11" t="s">
        <v>15</v>
      </c>
      <c r="B11" s="12" t="s">
        <v>20</v>
      </c>
      <c r="C11" s="13"/>
      <c r="D11" s="32">
        <v>125342.9</v>
      </c>
    </row>
    <row r="12" spans="1:5" ht="39.75" customHeight="1">
      <c r="A12" s="11" t="s">
        <v>25</v>
      </c>
      <c r="B12" s="12" t="s">
        <v>21</v>
      </c>
      <c r="C12" s="13"/>
      <c r="D12" s="32">
        <v>45000</v>
      </c>
    </row>
    <row r="13" spans="1:5" ht="55.5" customHeight="1">
      <c r="A13" s="15" t="s">
        <v>24</v>
      </c>
      <c r="B13" s="33" t="s">
        <v>19</v>
      </c>
      <c r="C13" s="16"/>
      <c r="D13" s="17">
        <v>227598.81</v>
      </c>
    </row>
    <row r="14" spans="1:5" ht="27.6">
      <c r="A14" s="18" t="s">
        <v>27</v>
      </c>
      <c r="B14" s="34" t="s">
        <v>28</v>
      </c>
      <c r="C14" s="16"/>
      <c r="D14" s="17">
        <v>1654957.14</v>
      </c>
    </row>
    <row r="15" spans="1:5" ht="41.4">
      <c r="A15" s="18" t="s">
        <v>29</v>
      </c>
      <c r="B15" s="35" t="s">
        <v>30</v>
      </c>
      <c r="C15" s="16"/>
      <c r="D15" s="17">
        <v>-17700</v>
      </c>
    </row>
    <row r="16" spans="1:5" ht="34.5" customHeight="1">
      <c r="A16" s="39" t="s">
        <v>5</v>
      </c>
      <c r="B16" s="36" t="s">
        <v>2</v>
      </c>
      <c r="C16" s="13"/>
      <c r="D16" s="38">
        <f>D17+D18+D19+D20+D21+D22+D23</f>
        <v>96103.66</v>
      </c>
    </row>
    <row r="17" spans="1:4" ht="56.25" customHeight="1">
      <c r="A17" s="19" t="s">
        <v>6</v>
      </c>
      <c r="B17" s="37" t="s">
        <v>3</v>
      </c>
      <c r="C17" s="9"/>
      <c r="D17" s="32">
        <v>24722.47</v>
      </c>
    </row>
    <row r="18" spans="1:4" ht="47.4" customHeight="1">
      <c r="A18" s="19" t="s">
        <v>33</v>
      </c>
      <c r="B18" s="37" t="s">
        <v>34</v>
      </c>
      <c r="C18" s="9"/>
      <c r="D18" s="32">
        <v>497.57</v>
      </c>
    </row>
    <row r="19" spans="1:4" ht="30.75" customHeight="1">
      <c r="A19" s="20" t="s">
        <v>16</v>
      </c>
      <c r="B19" s="40" t="s">
        <v>9</v>
      </c>
      <c r="C19" s="14"/>
      <c r="D19" s="32">
        <v>5022.66</v>
      </c>
    </row>
    <row r="20" spans="1:4" ht="27.6">
      <c r="A20" s="21" t="s">
        <v>17</v>
      </c>
      <c r="B20" s="40" t="s">
        <v>10</v>
      </c>
      <c r="C20" s="13"/>
      <c r="D20" s="32">
        <v>69472.740000000005</v>
      </c>
    </row>
    <row r="21" spans="1:4" ht="27.6" customHeight="1">
      <c r="A21" s="21" t="s">
        <v>35</v>
      </c>
      <c r="B21" s="40" t="s">
        <v>36</v>
      </c>
      <c r="C21" s="13"/>
      <c r="D21" s="32">
        <v>-24273.57</v>
      </c>
    </row>
    <row r="22" spans="1:4" ht="41.4">
      <c r="A22" s="22" t="s">
        <v>18</v>
      </c>
      <c r="B22" s="12" t="s">
        <v>8</v>
      </c>
      <c r="C22" s="13"/>
      <c r="D22" s="32">
        <v>16061.79</v>
      </c>
    </row>
    <row r="23" spans="1:4" ht="69">
      <c r="A23" s="22" t="s">
        <v>7</v>
      </c>
      <c r="B23" s="12" t="s">
        <v>14</v>
      </c>
      <c r="C23" s="13"/>
      <c r="D23" s="32">
        <v>4600</v>
      </c>
    </row>
    <row r="24" spans="1:4" ht="13.8">
      <c r="A24" s="23" t="s">
        <v>4</v>
      </c>
      <c r="B24" s="24"/>
      <c r="C24" s="13"/>
      <c r="D24" s="25">
        <f>D9+D16</f>
        <v>2162997.31</v>
      </c>
    </row>
    <row r="25" spans="1:4" ht="13.8" hidden="1">
      <c r="A25" s="26"/>
      <c r="B25" s="27"/>
      <c r="C25" s="27"/>
      <c r="D25" s="28"/>
    </row>
    <row r="26" spans="1:4" ht="13.8">
      <c r="A26" s="29"/>
      <c r="B26" s="29"/>
      <c r="C26" s="29"/>
      <c r="D26" s="29"/>
    </row>
  </sheetData>
  <mergeCells count="5">
    <mergeCell ref="A1:D1"/>
    <mergeCell ref="A3:D3"/>
    <mergeCell ref="A4:D4"/>
    <mergeCell ref="A6:D6"/>
    <mergeCell ref="A2:D2"/>
  </mergeCells>
  <phoneticPr fontId="0" type="noConversion"/>
  <pageMargins left="0.75" right="0.41" top="0.49" bottom="0.16" header="0.19" footer="0.2"/>
  <pageSetup paperSize="9" scale="95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Комитет по финансам и экономике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Kfiets18</dc:creator>
  <cp:lastModifiedBy>User</cp:lastModifiedBy>
  <cp:lastPrinted>2022-06-01T12:23:39Z</cp:lastPrinted>
  <dcterms:created xsi:type="dcterms:W3CDTF">2010-04-02T11:32:32Z</dcterms:created>
  <dcterms:modified xsi:type="dcterms:W3CDTF">2022-07-21T07:08:27Z</dcterms:modified>
</cp:coreProperties>
</file>